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연습문제\연습문제_chap05\"/>
    </mc:Choice>
  </mc:AlternateContent>
  <xr:revisionPtr revIDLastSave="0" documentId="13_ncr:1_{96C600BD-39CD-482F-92D4-7D8A0286EE4C}" xr6:coauthVersionLast="47" xr6:coauthVersionMax="47" xr10:uidLastSave="{00000000-0000-0000-0000-000000000000}"/>
  <bookViews>
    <workbookView xWindow="51" yWindow="377" windowWidth="16406" windowHeight="8503" xr2:uid="{3FF4F563-9323-4694-AB9C-50C1734B4AFE}"/>
  </bookViews>
  <sheets>
    <sheet name="도서목록" sheetId="1" r:id="rId1"/>
    <sheet name="참조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G20" i="1"/>
  <c r="F19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J17" i="1" s="1"/>
  <c r="I18" i="1"/>
  <c r="I4" i="1"/>
  <c r="J4" i="1" s="1"/>
  <c r="J11" i="1" l="1"/>
  <c r="J15" i="1"/>
  <c r="J9" i="1"/>
  <c r="H19" i="1"/>
  <c r="J18" i="1"/>
  <c r="J10" i="1"/>
  <c r="J8" i="1"/>
  <c r="J7" i="1"/>
  <c r="J16" i="1"/>
  <c r="J12" i="1"/>
  <c r="J14" i="1"/>
  <c r="J6" i="1"/>
  <c r="J13" i="1"/>
  <c r="J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F3A419-3FF8-440C-80D4-5AEF69FD955A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<sst xmlns="http://schemas.openxmlformats.org/spreadsheetml/2006/main" count="71" uniqueCount="57">
  <si>
    <t>도서명</t>
    <phoneticPr fontId="1" type="noConversion"/>
  </si>
  <si>
    <t>보유권수</t>
    <phoneticPr fontId="1" type="noConversion"/>
  </si>
  <si>
    <t>왜 엑셀인가?</t>
    <phoneticPr fontId="1" type="noConversion"/>
  </si>
  <si>
    <t>저자명</t>
    <phoneticPr fontId="1" type="noConversion"/>
  </si>
  <si>
    <t>김엑셀</t>
    <phoneticPr fontId="1" type="noConversion"/>
  </si>
  <si>
    <t>분야</t>
    <phoneticPr fontId="1" type="noConversion"/>
  </si>
  <si>
    <t>IT</t>
    <phoneticPr fontId="1" type="noConversion"/>
  </si>
  <si>
    <t>봄여름가을겨울</t>
    <phoneticPr fontId="1" type="noConversion"/>
  </si>
  <si>
    <t>서계절</t>
    <phoneticPr fontId="1" type="noConversion"/>
  </si>
  <si>
    <t>에세이</t>
    <phoneticPr fontId="1" type="noConversion"/>
  </si>
  <si>
    <t>다 먹고 살빼기</t>
    <phoneticPr fontId="1" type="noConversion"/>
  </si>
  <si>
    <t>이감량</t>
    <phoneticPr fontId="1" type="noConversion"/>
  </si>
  <si>
    <t>건강</t>
    <phoneticPr fontId="1" type="noConversion"/>
  </si>
  <si>
    <t>갈 때까지 가보자</t>
    <phoneticPr fontId="1" type="noConversion"/>
  </si>
  <si>
    <t>장여행</t>
    <phoneticPr fontId="1" type="noConversion"/>
  </si>
  <si>
    <t>여행</t>
    <phoneticPr fontId="1" type="noConversion"/>
  </si>
  <si>
    <t>걸어서 파이썬 속으로</t>
    <phoneticPr fontId="1" type="noConversion"/>
  </si>
  <si>
    <t>정파이</t>
    <phoneticPr fontId="1" type="noConversion"/>
  </si>
  <si>
    <t>내 맘대로 앱</t>
    <phoneticPr fontId="1" type="noConversion"/>
  </si>
  <si>
    <t>박프로</t>
    <phoneticPr fontId="1" type="noConversion"/>
  </si>
  <si>
    <t>내몸내맘</t>
    <phoneticPr fontId="1" type="noConversion"/>
  </si>
  <si>
    <t>김건강</t>
    <phoneticPr fontId="1" type="noConversion"/>
  </si>
  <si>
    <t>자유여행 - 일본편</t>
    <phoneticPr fontId="1" type="noConversion"/>
  </si>
  <si>
    <t>여행회사</t>
    <phoneticPr fontId="1" type="noConversion"/>
  </si>
  <si>
    <t>자유여행 - 미국편</t>
    <phoneticPr fontId="1" type="noConversion"/>
  </si>
  <si>
    <t>자유여행 - 유럽편</t>
    <phoneticPr fontId="1" type="noConversion"/>
  </si>
  <si>
    <t>도서현황</t>
    <phoneticPr fontId="1" type="noConversion"/>
  </si>
  <si>
    <t>C 프로그래밍</t>
  </si>
  <si>
    <t>강씨</t>
  </si>
  <si>
    <t>IT</t>
  </si>
  <si>
    <t>말과 빛</t>
  </si>
  <si>
    <t>양수필</t>
  </si>
  <si>
    <t>에세이</t>
  </si>
  <si>
    <t>전하는 글</t>
  </si>
  <si>
    <t>오쓰기</t>
  </si>
  <si>
    <t>컴퓨터 운영하기</t>
  </si>
  <si>
    <t>차운영</t>
  </si>
  <si>
    <t>숨만 잘 쉬자</t>
  </si>
  <si>
    <t>최호흡</t>
  </si>
  <si>
    <t>건강</t>
  </si>
  <si>
    <t>잔여권수</t>
    <phoneticPr fontId="1" type="noConversion"/>
  </si>
  <si>
    <t>대출순위</t>
    <phoneticPr fontId="1" type="noConversion"/>
  </si>
  <si>
    <t>대출권수</t>
    <phoneticPr fontId="1" type="noConversion"/>
  </si>
  <si>
    <t>보유 / 잔여 도서 합</t>
    <phoneticPr fontId="1" type="noConversion"/>
  </si>
  <si>
    <t>대출비율</t>
    <phoneticPr fontId="1" type="noConversion"/>
  </si>
  <si>
    <t>평점</t>
    <phoneticPr fontId="1" type="noConversion"/>
  </si>
  <si>
    <t>평균</t>
    <phoneticPr fontId="1" type="noConversion"/>
  </si>
  <si>
    <t>반올림평점</t>
    <phoneticPr fontId="1" type="noConversion"/>
  </si>
  <si>
    <t>올림평점</t>
    <phoneticPr fontId="1" type="noConversion"/>
  </si>
  <si>
    <t>내림평점</t>
    <phoneticPr fontId="1" type="noConversion"/>
  </si>
  <si>
    <t>도서코드</t>
    <phoneticPr fontId="1" type="noConversion"/>
  </si>
  <si>
    <t>분야별 코드</t>
    <phoneticPr fontId="1" type="noConversion"/>
  </si>
  <si>
    <t>분야코드</t>
    <phoneticPr fontId="1" type="noConversion"/>
  </si>
  <si>
    <t>추가구입
여부</t>
    <phoneticPr fontId="1" type="noConversion"/>
  </si>
  <si>
    <t>기대평
작성 여부</t>
    <phoneticPr fontId="1" type="noConversion"/>
  </si>
  <si>
    <t>선호도</t>
    <phoneticPr fontId="1" type="noConversion"/>
  </si>
  <si>
    <t>정리여부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</si>
</sst>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indexed="64"/>
      </top>
      <bottom/>
      <diagonal/>
    </border>
    <border diagonalUp="1" diagonalDown="1">
      <left style="thin">
        <color auto="1"/>
      </left>
      <right style="thin">
        <color auto="1"/>
      </right>
      <top style="thick">
        <color indexed="64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 style="thick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20" fontId="0" fillId="0" borderId="0" xfId="0" applyNumberFormat="1">
      <alignment vertical="center"/>
    </xf>
    <xf numFmtId="2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3" borderId="1" xfId="0" applyFill="1" applyBorder="1">
      <alignment vertical="center"/>
    </xf>
    <xf numFmtId="0" fontId="0" fillId="0" borderId="11" xfId="0" applyBorder="1">
      <alignment vertical="center"/>
    </xf>
    <xf numFmtId="9" fontId="0" fillId="0" borderId="1" xfId="1" applyFont="1" applyFill="1" applyBorder="1">
      <alignment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0" fillId="0" borderId="2" xfId="0" applyBorder="1">
      <alignment vertical="center"/>
    </xf>
    <xf numFmtId="0" fontId="0" fillId="0" borderId="12" xfId="0" applyBorder="1">
      <alignment vertical="center"/>
    </xf>
    <xf numFmtId="49" fontId="0" fillId="0" borderId="12" xfId="0" applyNumberFormat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900E9-B436-4613-A4FF-81A42B86711E}">
  <dimension ref="A1:R20"/>
  <sheetViews>
    <sheetView tabSelected="1" zoomScaleNormal="100" workbookViewId="0">
      <selection sqref="A1:R1"/>
    </sheetView>
  </sheetViews>
  <sheetFormatPr defaultRowHeight="17.600000000000001" x14ac:dyDescent="0.55000000000000004"/>
  <cols>
    <col min="1" max="1" width="21.78515625" customWidth="1"/>
    <col min="2" max="2" width="22" customWidth="1"/>
    <col min="3" max="3" width="10.2109375" customWidth="1"/>
    <col min="4" max="4" width="8" customWidth="1"/>
    <col min="5" max="5" width="7" bestFit="1" customWidth="1"/>
    <col min="6" max="7" width="7.7109375" hidden="1" customWidth="1"/>
    <col min="8" max="8" width="0" hidden="1" customWidth="1"/>
    <col min="10" max="10" width="0" hidden="1" customWidth="1"/>
    <col min="12" max="14" width="9.7109375" customWidth="1"/>
  </cols>
  <sheetData>
    <row r="1" spans="1:18" ht="21.45" x14ac:dyDescent="0.55000000000000004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x14ac:dyDescent="0.55000000000000004">
      <c r="B2" s="1"/>
      <c r="C2" s="1"/>
      <c r="D2" s="1"/>
    </row>
    <row r="3" spans="1:18" ht="35.15" x14ac:dyDescent="0.55000000000000004">
      <c r="A3" s="3" t="s">
        <v>50</v>
      </c>
      <c r="B3" s="2" t="s">
        <v>0</v>
      </c>
      <c r="C3" s="2" t="s">
        <v>3</v>
      </c>
      <c r="D3" s="2" t="s">
        <v>52</v>
      </c>
      <c r="E3" s="3" t="s">
        <v>5</v>
      </c>
      <c r="F3" s="3" t="s">
        <v>1</v>
      </c>
      <c r="G3" s="3" t="s">
        <v>42</v>
      </c>
      <c r="H3" s="3" t="s">
        <v>40</v>
      </c>
      <c r="I3" s="3" t="s">
        <v>44</v>
      </c>
      <c r="J3" s="3" t="s">
        <v>41</v>
      </c>
      <c r="K3" s="3" t="s">
        <v>45</v>
      </c>
      <c r="L3" s="3" t="s">
        <v>47</v>
      </c>
      <c r="M3" s="3" t="s">
        <v>48</v>
      </c>
      <c r="N3" s="3" t="s">
        <v>49</v>
      </c>
      <c r="O3" s="16" t="s">
        <v>53</v>
      </c>
      <c r="P3" s="16" t="s">
        <v>54</v>
      </c>
      <c r="Q3" s="3" t="s">
        <v>55</v>
      </c>
      <c r="R3" s="3" t="s">
        <v>56</v>
      </c>
    </row>
    <row r="4" spans="1:18" x14ac:dyDescent="0.55000000000000004">
      <c r="A4" s="17"/>
      <c r="B4" s="4" t="s">
        <v>2</v>
      </c>
      <c r="C4" s="4" t="s">
        <v>4</v>
      </c>
      <c r="D4" s="8"/>
      <c r="E4" s="5" t="s">
        <v>6</v>
      </c>
      <c r="F4" s="5">
        <v>5</v>
      </c>
      <c r="G4" s="5">
        <v>3</v>
      </c>
      <c r="H4" s="5">
        <f>F4-G4</f>
        <v>2</v>
      </c>
      <c r="I4" s="10">
        <f t="shared" ref="I4:I18" si="0">G4/F4</f>
        <v>0.6</v>
      </c>
      <c r="J4" s="5">
        <f>_xlfn.RANK.EQ(I4,$I$4:$I$18,0)</f>
        <v>7</v>
      </c>
      <c r="K4" s="13">
        <v>5.6712300000000004</v>
      </c>
      <c r="L4" s="8"/>
      <c r="M4" s="8"/>
      <c r="N4" s="8"/>
      <c r="O4" s="17"/>
      <c r="P4" s="17"/>
      <c r="Q4" s="17"/>
      <c r="R4" s="17"/>
    </row>
    <row r="5" spans="1:18" x14ac:dyDescent="0.55000000000000004">
      <c r="A5" s="17"/>
      <c r="B5" s="5" t="s">
        <v>7</v>
      </c>
      <c r="C5" s="5" t="s">
        <v>8</v>
      </c>
      <c r="D5" s="8"/>
      <c r="E5" s="5" t="s">
        <v>9</v>
      </c>
      <c r="F5" s="5">
        <v>7</v>
      </c>
      <c r="G5" s="5">
        <v>2</v>
      </c>
      <c r="H5" s="5">
        <f t="shared" ref="H5:H18" si="1">F5-G5</f>
        <v>5</v>
      </c>
      <c r="I5" s="10">
        <f t="shared" si="0"/>
        <v>0.2857142857142857</v>
      </c>
      <c r="J5" s="5">
        <f t="shared" ref="J5:J18" si="2">_xlfn.RANK.EQ(I5,$I$4:$I$18,0)</f>
        <v>12</v>
      </c>
      <c r="K5" s="13">
        <v>8.3375599999999999</v>
      </c>
      <c r="L5" s="8"/>
      <c r="M5" s="8"/>
      <c r="N5" s="8"/>
      <c r="O5" s="17"/>
      <c r="P5" s="17"/>
      <c r="Q5" s="17"/>
      <c r="R5" s="17"/>
    </row>
    <row r="6" spans="1:18" x14ac:dyDescent="0.55000000000000004">
      <c r="A6" s="17"/>
      <c r="B6" s="4" t="s">
        <v>10</v>
      </c>
      <c r="C6" s="4" t="s">
        <v>11</v>
      </c>
      <c r="D6" s="8"/>
      <c r="E6" s="5" t="s">
        <v>12</v>
      </c>
      <c r="F6" s="5">
        <v>3</v>
      </c>
      <c r="G6" s="5">
        <v>3</v>
      </c>
      <c r="H6" s="5">
        <f t="shared" si="1"/>
        <v>0</v>
      </c>
      <c r="I6" s="10">
        <f t="shared" si="0"/>
        <v>1</v>
      </c>
      <c r="J6" s="5">
        <f t="shared" si="2"/>
        <v>1</v>
      </c>
      <c r="K6" s="13">
        <v>3.2163400000000002</v>
      </c>
      <c r="L6" s="8"/>
      <c r="M6" s="8"/>
      <c r="N6" s="8"/>
      <c r="O6" s="17"/>
      <c r="P6" s="17"/>
      <c r="Q6" s="17"/>
      <c r="R6" s="17"/>
    </row>
    <row r="7" spans="1:18" x14ac:dyDescent="0.55000000000000004">
      <c r="A7" s="17"/>
      <c r="B7" s="4" t="s">
        <v>13</v>
      </c>
      <c r="C7" s="4" t="s">
        <v>14</v>
      </c>
      <c r="D7" s="8"/>
      <c r="E7" s="5" t="s">
        <v>15</v>
      </c>
      <c r="F7" s="5">
        <v>3</v>
      </c>
      <c r="G7" s="5">
        <v>1</v>
      </c>
      <c r="H7" s="5">
        <f t="shared" si="1"/>
        <v>2</v>
      </c>
      <c r="I7" s="10">
        <f t="shared" si="0"/>
        <v>0.33333333333333331</v>
      </c>
      <c r="J7" s="5">
        <f t="shared" si="2"/>
        <v>9</v>
      </c>
      <c r="K7" s="13">
        <v>7.2111499999999999</v>
      </c>
      <c r="L7" s="8"/>
      <c r="M7" s="8"/>
      <c r="N7" s="8"/>
      <c r="O7" s="17"/>
      <c r="P7" s="17"/>
      <c r="Q7" s="17"/>
      <c r="R7" s="17"/>
    </row>
    <row r="8" spans="1:18" x14ac:dyDescent="0.55000000000000004">
      <c r="A8" s="17"/>
      <c r="B8" s="4" t="s">
        <v>16</v>
      </c>
      <c r="C8" s="4" t="s">
        <v>17</v>
      </c>
      <c r="D8" s="8"/>
      <c r="E8" s="5" t="s">
        <v>6</v>
      </c>
      <c r="F8" s="5">
        <v>5</v>
      </c>
      <c r="G8" s="5">
        <v>5</v>
      </c>
      <c r="H8" s="5">
        <f t="shared" si="1"/>
        <v>0</v>
      </c>
      <c r="I8" s="10">
        <f t="shared" si="0"/>
        <v>1</v>
      </c>
      <c r="J8" s="5">
        <f t="shared" si="2"/>
        <v>1</v>
      </c>
      <c r="K8" s="13">
        <v>4.8661300000000001</v>
      </c>
      <c r="L8" s="8"/>
      <c r="M8" s="8"/>
      <c r="N8" s="8"/>
      <c r="O8" s="17"/>
      <c r="P8" s="17"/>
      <c r="Q8" s="17"/>
      <c r="R8" s="17"/>
    </row>
    <row r="9" spans="1:18" x14ac:dyDescent="0.55000000000000004">
      <c r="A9" s="17"/>
      <c r="B9" s="4" t="s">
        <v>18</v>
      </c>
      <c r="C9" s="4" t="s">
        <v>19</v>
      </c>
      <c r="D9" s="8"/>
      <c r="E9" s="5" t="s">
        <v>6</v>
      </c>
      <c r="F9" s="5">
        <v>4</v>
      </c>
      <c r="G9" s="5">
        <v>4</v>
      </c>
      <c r="H9" s="5">
        <f t="shared" si="1"/>
        <v>0</v>
      </c>
      <c r="I9" s="10">
        <f t="shared" si="0"/>
        <v>1</v>
      </c>
      <c r="J9" s="5">
        <f t="shared" si="2"/>
        <v>1</v>
      </c>
      <c r="K9" s="13">
        <v>3.67123</v>
      </c>
      <c r="L9" s="8"/>
      <c r="M9" s="8"/>
      <c r="N9" s="8"/>
      <c r="O9" s="17"/>
      <c r="P9" s="17"/>
      <c r="Q9" s="17"/>
      <c r="R9" s="17"/>
    </row>
    <row r="10" spans="1:18" x14ac:dyDescent="0.55000000000000004">
      <c r="A10" s="17"/>
      <c r="B10" s="4" t="s">
        <v>20</v>
      </c>
      <c r="C10" s="4" t="s">
        <v>21</v>
      </c>
      <c r="D10" s="8"/>
      <c r="E10" s="5" t="s">
        <v>12</v>
      </c>
      <c r="F10" s="5">
        <v>2</v>
      </c>
      <c r="G10" s="5">
        <v>0</v>
      </c>
      <c r="H10" s="5">
        <f t="shared" si="1"/>
        <v>2</v>
      </c>
      <c r="I10" s="10">
        <f t="shared" si="0"/>
        <v>0</v>
      </c>
      <c r="J10" s="5">
        <f t="shared" si="2"/>
        <v>14</v>
      </c>
      <c r="K10" s="13">
        <v>2.1971099999999999</v>
      </c>
      <c r="L10" s="8"/>
      <c r="M10" s="8"/>
      <c r="N10" s="8"/>
      <c r="O10" s="17"/>
      <c r="P10" s="17"/>
      <c r="Q10" s="17"/>
      <c r="R10" s="17"/>
    </row>
    <row r="11" spans="1:18" x14ac:dyDescent="0.55000000000000004">
      <c r="A11" s="17"/>
      <c r="B11" s="4" t="s">
        <v>22</v>
      </c>
      <c r="C11" s="4" t="s">
        <v>23</v>
      </c>
      <c r="D11" s="8"/>
      <c r="E11" s="5" t="s">
        <v>15</v>
      </c>
      <c r="F11" s="5">
        <v>3</v>
      </c>
      <c r="G11" s="5">
        <v>3</v>
      </c>
      <c r="H11" s="5">
        <f t="shared" si="1"/>
        <v>0</v>
      </c>
      <c r="I11" s="10">
        <f t="shared" si="0"/>
        <v>1</v>
      </c>
      <c r="J11" s="5">
        <f t="shared" si="2"/>
        <v>1</v>
      </c>
      <c r="K11" s="13">
        <v>6.7184299999999997</v>
      </c>
      <c r="L11" s="8"/>
      <c r="M11" s="8"/>
      <c r="N11" s="8"/>
      <c r="O11" s="17"/>
      <c r="P11" s="17"/>
      <c r="Q11" s="17"/>
      <c r="R11" s="17"/>
    </row>
    <row r="12" spans="1:18" x14ac:dyDescent="0.55000000000000004">
      <c r="A12" s="17"/>
      <c r="B12" s="4" t="s">
        <v>24</v>
      </c>
      <c r="C12" s="4" t="s">
        <v>23</v>
      </c>
      <c r="D12" s="8"/>
      <c r="E12" s="5" t="s">
        <v>15</v>
      </c>
      <c r="F12" s="5">
        <v>3</v>
      </c>
      <c r="G12" s="5">
        <v>1</v>
      </c>
      <c r="H12" s="5">
        <f t="shared" si="1"/>
        <v>2</v>
      </c>
      <c r="I12" s="10">
        <f t="shared" si="0"/>
        <v>0.33333333333333331</v>
      </c>
      <c r="J12" s="5">
        <f t="shared" si="2"/>
        <v>9</v>
      </c>
      <c r="K12" s="13">
        <v>4.36158</v>
      </c>
      <c r="L12" s="8"/>
      <c r="M12" s="8"/>
      <c r="N12" s="8"/>
      <c r="O12" s="17"/>
      <c r="P12" s="17"/>
      <c r="Q12" s="17"/>
      <c r="R12" s="17"/>
    </row>
    <row r="13" spans="1:18" x14ac:dyDescent="0.55000000000000004">
      <c r="A13" s="17"/>
      <c r="B13" s="4" t="s">
        <v>25</v>
      </c>
      <c r="C13" s="4" t="s">
        <v>23</v>
      </c>
      <c r="D13" s="8"/>
      <c r="E13" s="5" t="s">
        <v>15</v>
      </c>
      <c r="F13" s="5">
        <v>3</v>
      </c>
      <c r="G13" s="5">
        <v>2</v>
      </c>
      <c r="H13" s="5">
        <f t="shared" si="1"/>
        <v>1</v>
      </c>
      <c r="I13" s="10">
        <f t="shared" si="0"/>
        <v>0.66666666666666663</v>
      </c>
      <c r="J13" s="5">
        <f t="shared" si="2"/>
        <v>6</v>
      </c>
      <c r="K13" s="13">
        <v>7.2257600000000002</v>
      </c>
      <c r="L13" s="8"/>
      <c r="M13" s="8"/>
      <c r="N13" s="8"/>
      <c r="O13" s="17"/>
      <c r="P13" s="17"/>
      <c r="Q13" s="17"/>
      <c r="R13" s="17"/>
    </row>
    <row r="14" spans="1:18" x14ac:dyDescent="0.55000000000000004">
      <c r="A14" s="17"/>
      <c r="B14" s="5" t="s">
        <v>27</v>
      </c>
      <c r="C14" s="5" t="s">
        <v>28</v>
      </c>
      <c r="D14" s="8"/>
      <c r="E14" s="5" t="s">
        <v>29</v>
      </c>
      <c r="F14" s="5">
        <v>4</v>
      </c>
      <c r="G14" s="5">
        <v>3</v>
      </c>
      <c r="H14" s="5">
        <f t="shared" si="1"/>
        <v>1</v>
      </c>
      <c r="I14" s="10">
        <f t="shared" si="0"/>
        <v>0.75</v>
      </c>
      <c r="J14" s="5">
        <f t="shared" si="2"/>
        <v>5</v>
      </c>
      <c r="K14" s="13">
        <v>8.2167300000000001</v>
      </c>
      <c r="L14" s="8"/>
      <c r="M14" s="8"/>
      <c r="N14" s="8"/>
      <c r="O14" s="17"/>
      <c r="P14" s="17"/>
      <c r="Q14" s="17"/>
      <c r="R14" s="17"/>
    </row>
    <row r="15" spans="1:18" x14ac:dyDescent="0.55000000000000004">
      <c r="A15" s="17"/>
      <c r="B15" s="5" t="s">
        <v>30</v>
      </c>
      <c r="C15" s="5" t="s">
        <v>31</v>
      </c>
      <c r="D15" s="8"/>
      <c r="E15" s="5" t="s">
        <v>32</v>
      </c>
      <c r="F15" s="5">
        <v>2</v>
      </c>
      <c r="G15" s="5">
        <v>0</v>
      </c>
      <c r="H15" s="5">
        <f t="shared" si="1"/>
        <v>2</v>
      </c>
      <c r="I15" s="10">
        <f t="shared" si="0"/>
        <v>0</v>
      </c>
      <c r="J15" s="5">
        <f t="shared" si="2"/>
        <v>14</v>
      </c>
      <c r="K15" s="13">
        <v>9.1002299999999998</v>
      </c>
      <c r="L15" s="8"/>
      <c r="M15" s="8"/>
      <c r="N15" s="8"/>
      <c r="O15" s="17"/>
      <c r="P15" s="17"/>
      <c r="Q15" s="17"/>
      <c r="R15" s="17"/>
    </row>
    <row r="16" spans="1:18" x14ac:dyDescent="0.55000000000000004">
      <c r="A16" s="17"/>
      <c r="B16" s="5" t="s">
        <v>33</v>
      </c>
      <c r="C16" s="5" t="s">
        <v>34</v>
      </c>
      <c r="D16" s="8"/>
      <c r="E16" s="5" t="s">
        <v>32</v>
      </c>
      <c r="F16" s="5">
        <v>3</v>
      </c>
      <c r="G16" s="5">
        <v>1</v>
      </c>
      <c r="H16" s="5">
        <f t="shared" si="1"/>
        <v>2</v>
      </c>
      <c r="I16" s="10">
        <f t="shared" si="0"/>
        <v>0.33333333333333331</v>
      </c>
      <c r="J16" s="5">
        <f t="shared" si="2"/>
        <v>9</v>
      </c>
      <c r="K16" s="13">
        <v>4.76912</v>
      </c>
      <c r="L16" s="8"/>
      <c r="M16" s="8"/>
      <c r="N16" s="8"/>
      <c r="O16" s="17"/>
      <c r="P16" s="17"/>
      <c r="Q16" s="17"/>
      <c r="R16" s="17"/>
    </row>
    <row r="17" spans="1:18" x14ac:dyDescent="0.55000000000000004">
      <c r="A17" s="17"/>
      <c r="B17" s="5" t="s">
        <v>35</v>
      </c>
      <c r="C17" s="5" t="s">
        <v>36</v>
      </c>
      <c r="D17" s="8"/>
      <c r="E17" s="5" t="s">
        <v>29</v>
      </c>
      <c r="F17" s="5">
        <v>7</v>
      </c>
      <c r="G17" s="5">
        <v>4</v>
      </c>
      <c r="H17" s="5">
        <f t="shared" si="1"/>
        <v>3</v>
      </c>
      <c r="I17" s="10">
        <f t="shared" si="0"/>
        <v>0.5714285714285714</v>
      </c>
      <c r="J17" s="5">
        <f t="shared" si="2"/>
        <v>8</v>
      </c>
      <c r="K17" s="13">
        <v>7.19611</v>
      </c>
      <c r="L17" s="8"/>
      <c r="M17" s="8"/>
      <c r="N17" s="8"/>
      <c r="O17" s="17"/>
      <c r="P17" s="17"/>
      <c r="Q17" s="17"/>
      <c r="R17" s="17"/>
    </row>
    <row r="18" spans="1:18" ht="18" thickBot="1" x14ac:dyDescent="0.6">
      <c r="A18" s="17"/>
      <c r="B18" s="5" t="s">
        <v>37</v>
      </c>
      <c r="C18" s="5" t="s">
        <v>38</v>
      </c>
      <c r="D18" s="8"/>
      <c r="E18" s="5" t="s">
        <v>39</v>
      </c>
      <c r="F18" s="5">
        <v>4</v>
      </c>
      <c r="G18" s="5">
        <v>1</v>
      </c>
      <c r="H18" s="5">
        <f t="shared" si="1"/>
        <v>3</v>
      </c>
      <c r="I18" s="10">
        <f t="shared" si="0"/>
        <v>0.25</v>
      </c>
      <c r="J18" s="5">
        <f t="shared" si="2"/>
        <v>13</v>
      </c>
      <c r="K18" s="13">
        <v>5.6714200000000003</v>
      </c>
      <c r="L18" s="8"/>
      <c r="M18" s="8"/>
      <c r="N18" s="8"/>
      <c r="O18" s="17"/>
      <c r="P18" s="17"/>
      <c r="Q18" s="17"/>
      <c r="R18" s="17"/>
    </row>
    <row r="19" spans="1:18" ht="18" thickTop="1" x14ac:dyDescent="0.55000000000000004">
      <c r="A19" s="18" t="s">
        <v>43</v>
      </c>
      <c r="B19" s="19"/>
      <c r="C19" s="19"/>
      <c r="D19" s="19"/>
      <c r="E19" s="20"/>
      <c r="F19" s="11">
        <f>SUM(F4:F18)</f>
        <v>58</v>
      </c>
      <c r="G19" s="6"/>
      <c r="H19" s="11">
        <f>SUM(H4:H18)</f>
        <v>25</v>
      </c>
      <c r="I19" s="6"/>
      <c r="J19" s="12"/>
      <c r="K19" s="6"/>
      <c r="L19" s="6"/>
      <c r="M19" s="6"/>
      <c r="N19" s="6"/>
      <c r="O19" s="6"/>
      <c r="P19" s="6"/>
      <c r="Q19" s="6"/>
      <c r="R19" s="6"/>
    </row>
    <row r="20" spans="1:18" x14ac:dyDescent="0.55000000000000004">
      <c r="A20" s="21" t="s">
        <v>46</v>
      </c>
      <c r="B20" s="22"/>
      <c r="C20" s="22"/>
      <c r="D20" s="22"/>
      <c r="E20" s="22"/>
      <c r="F20" s="23"/>
      <c r="G20" s="5">
        <f>AVERAGE(G4:G18)</f>
        <v>2.2000000000000002</v>
      </c>
      <c r="H20" s="7"/>
      <c r="I20" s="7"/>
      <c r="J20" s="9"/>
      <c r="K20" s="7"/>
      <c r="L20" s="7"/>
      <c r="M20" s="7"/>
      <c r="N20" s="7"/>
      <c r="O20" s="7"/>
      <c r="P20" s="7"/>
      <c r="Q20" s="7"/>
      <c r="R20" s="7"/>
    </row>
  </sheetData>
  <mergeCells count="3">
    <mergeCell ref="A19:E19"/>
    <mergeCell ref="A20:F20"/>
    <mergeCell ref="A1:R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DC41-C447-4477-A864-8217B597F881}">
  <dimension ref="A1:B5"/>
  <sheetViews>
    <sheetView workbookViewId="0">
      <selection activeCell="M14" sqref="M14"/>
    </sheetView>
  </sheetViews>
  <sheetFormatPr defaultRowHeight="17.600000000000001" x14ac:dyDescent="0.55000000000000004"/>
  <sheetData>
    <row r="1" spans="1:2" x14ac:dyDescent="0.55000000000000004">
      <c r="A1" s="25" t="s">
        <v>51</v>
      </c>
      <c r="B1" s="25"/>
    </row>
    <row r="2" spans="1:2" x14ac:dyDescent="0.55000000000000004">
      <c r="A2" s="14" t="s">
        <v>9</v>
      </c>
      <c r="B2" s="15">
        <v>11</v>
      </c>
    </row>
    <row r="3" spans="1:2" x14ac:dyDescent="0.55000000000000004">
      <c r="A3" s="14" t="s">
        <v>15</v>
      </c>
      <c r="B3" s="15">
        <v>22</v>
      </c>
    </row>
    <row r="4" spans="1:2" x14ac:dyDescent="0.55000000000000004">
      <c r="A4" s="14" t="s">
        <v>12</v>
      </c>
      <c r="B4" s="15">
        <v>33</v>
      </c>
    </row>
    <row r="5" spans="1:2" x14ac:dyDescent="0.55000000000000004">
      <c r="A5" s="14" t="s">
        <v>6</v>
      </c>
      <c r="B5" s="15">
        <v>44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25FFFA0-E776-40FD-8EA4-4C1A836BB2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도서목록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2024-07-04T08:10:37Z</dcterms:created>
  <dcterms:modified xsi:type="dcterms:W3CDTF">2024-07-26T07:26:58Z</dcterms:modified>
</cp:coreProperties>
</file>